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BERDASARKAN URUSAN pembhasn" sheetId="2" r:id="rId1"/>
    <sheet name="Sheet1" sheetId="1" r:id="rId2"/>
  </sheets>
  <externalReferences>
    <externalReference r:id="rId3"/>
  </externalReferences>
  <calcPr calcId="152511"/>
</workbook>
</file>

<file path=xl/calcChain.xml><?xml version="1.0" encoding="utf-8"?>
<calcChain xmlns="http://schemas.openxmlformats.org/spreadsheetml/2006/main">
  <c r="H109" i="2" l="1"/>
  <c r="E109" i="2"/>
  <c r="C109" i="2"/>
  <c r="E106" i="2"/>
  <c r="E105" i="2"/>
  <c r="E104" i="2"/>
  <c r="E103" i="2"/>
  <c r="E102" i="2"/>
  <c r="E101" i="2"/>
  <c r="I100" i="2"/>
  <c r="E100" i="2"/>
  <c r="E99" i="2"/>
  <c r="E98" i="2"/>
  <c r="E97" i="2"/>
  <c r="E96" i="2"/>
  <c r="E95" i="2"/>
  <c r="E94" i="2"/>
  <c r="E93" i="2"/>
  <c r="E92" i="2"/>
  <c r="C92" i="2"/>
  <c r="E91" i="2"/>
  <c r="E88" i="2" s="1"/>
  <c r="E90" i="2"/>
  <c r="E89" i="2"/>
  <c r="D88" i="2"/>
  <c r="C88" i="2"/>
  <c r="E85" i="2"/>
  <c r="E84" i="2"/>
  <c r="E83" i="2"/>
  <c r="I82" i="2"/>
  <c r="E82" i="2"/>
  <c r="E81" i="2"/>
  <c r="E80" i="2"/>
  <c r="E79" i="2"/>
  <c r="E78" i="2"/>
  <c r="E77" i="2"/>
  <c r="E76" i="2"/>
  <c r="E75" i="2"/>
  <c r="E74" i="2"/>
  <c r="E73" i="2"/>
  <c r="E72" i="2"/>
  <c r="E71" i="2"/>
  <c r="E70" i="2"/>
  <c r="E69" i="2"/>
  <c r="E68" i="2"/>
  <c r="E67" i="2"/>
  <c r="E66" i="2"/>
  <c r="E65" i="2"/>
  <c r="E64" i="2"/>
  <c r="E63" i="2"/>
  <c r="E62" i="2"/>
  <c r="E61" i="2"/>
  <c r="E60" i="2"/>
  <c r="E59" i="2"/>
  <c r="E58" i="2"/>
  <c r="E57" i="2"/>
  <c r="E56" i="2"/>
  <c r="E55" i="2"/>
  <c r="E54" i="2"/>
  <c r="E53" i="2"/>
  <c r="E52" i="2"/>
  <c r="C52" i="2"/>
  <c r="E51" i="2"/>
  <c r="E50" i="2"/>
  <c r="E49" i="2"/>
  <c r="E48" i="2"/>
  <c r="E47" i="2"/>
  <c r="E46" i="2"/>
  <c r="E45" i="2"/>
  <c r="E44" i="2"/>
  <c r="E43" i="2"/>
  <c r="E42" i="2"/>
  <c r="E41" i="2"/>
  <c r="E40" i="2"/>
  <c r="E39" i="2"/>
  <c r="E38" i="2"/>
  <c r="E37" i="2"/>
  <c r="E36" i="2"/>
  <c r="E35" i="2"/>
  <c r="E34" i="2"/>
  <c r="E33" i="2"/>
  <c r="E32" i="2"/>
  <c r="E31" i="2"/>
  <c r="E30" i="2"/>
  <c r="E29" i="2"/>
  <c r="E28" i="2"/>
  <c r="E27" i="2"/>
  <c r="E26" i="2"/>
  <c r="E25" i="2"/>
  <c r="E24" i="2"/>
  <c r="E23" i="2"/>
  <c r="C22" i="2"/>
  <c r="E22" i="2" s="1"/>
  <c r="E21" i="2"/>
  <c r="E20" i="2"/>
  <c r="C19" i="2"/>
  <c r="K18" i="2"/>
  <c r="D19" i="2" s="1"/>
  <c r="J18" i="2"/>
  <c r="I18" i="2"/>
  <c r="H18" i="2"/>
  <c r="E18" i="2"/>
  <c r="C17" i="2"/>
  <c r="C15" i="2" s="1"/>
  <c r="C7" i="2" s="1"/>
  <c r="C108" i="2" s="1"/>
  <c r="C110" i="2" s="1"/>
  <c r="E16" i="2"/>
  <c r="E14" i="2"/>
  <c r="E13" i="2"/>
  <c r="E12" i="2"/>
  <c r="E11" i="2"/>
  <c r="E10" i="2"/>
  <c r="E9" i="2"/>
  <c r="D15" i="2" l="1"/>
  <c r="E19" i="2"/>
  <c r="E17" i="2"/>
  <c r="E15" i="2" l="1"/>
  <c r="E7" i="2" s="1"/>
  <c r="E108" i="2" s="1"/>
  <c r="D7" i="2"/>
  <c r="D108" i="2" s="1"/>
  <c r="D110" i="2" l="1"/>
  <c r="H108" i="2"/>
  <c r="I108" i="2"/>
  <c r="E110" i="2"/>
</calcChain>
</file>

<file path=xl/sharedStrings.xml><?xml version="1.0" encoding="utf-8"?>
<sst xmlns="http://schemas.openxmlformats.org/spreadsheetml/2006/main" count="117" uniqueCount="106">
  <si>
    <t>NO</t>
  </si>
  <si>
    <t>URUSAN / SKPD</t>
  </si>
  <si>
    <t>JUMLAH</t>
  </si>
  <si>
    <t>TAMBAH / (KURANG)                                  (Rp.)</t>
  </si>
  <si>
    <t>KET</t>
  </si>
  <si>
    <t>SEBELUM PERUBAHAN                   TAHUN 2016                                   (Rp.)</t>
  </si>
  <si>
    <t>SESUDAH PERUBAHAN             TAHUN 2016                                       (Rp.)</t>
  </si>
  <si>
    <t>URUSAN WAJIB</t>
  </si>
  <si>
    <t>Pendidikan</t>
  </si>
  <si>
    <t>Dinas Pendidikan</t>
  </si>
  <si>
    <t>Kantor Perpustakaan, Arsip dan Dokumentasi Daerah</t>
  </si>
  <si>
    <t>Kesehatan</t>
  </si>
  <si>
    <t>Dinas Kesehatan</t>
  </si>
  <si>
    <t>Rumah Sakit Umum Daerah KABELOTA</t>
  </si>
  <si>
    <t>Pagu PU</t>
  </si>
  <si>
    <t xml:space="preserve">Pekerjaan Umum </t>
  </si>
  <si>
    <t>PERUMAHAN</t>
  </si>
  <si>
    <t>Tata Ruang</t>
  </si>
  <si>
    <t>Dinas Pekerjaan Umum</t>
  </si>
  <si>
    <t>Perumahan</t>
  </si>
  <si>
    <t>Penataan Ruang</t>
  </si>
  <si>
    <t>Badan Perencanaan Pembangunan Daerah</t>
  </si>
  <si>
    <t xml:space="preserve">Perencanaan Pembangunan </t>
  </si>
  <si>
    <t>BAPPEDA</t>
  </si>
  <si>
    <t>Badan Perencanaan Pembangunan Daerah (BAPPEDA)</t>
  </si>
  <si>
    <t xml:space="preserve"> Perhubungan </t>
  </si>
  <si>
    <t>Dinas Perhubungan, Komunikasi dan Informatika</t>
  </si>
  <si>
    <t>Lingkungan Hidup</t>
  </si>
  <si>
    <t>Badan Pengelolaan Lingkungan Hidup</t>
  </si>
  <si>
    <t>Pertanahan</t>
  </si>
  <si>
    <t>Sekretariat Daerah (Bag. Pemerintahan)</t>
  </si>
  <si>
    <t>Kependudukan dan Catatan Sipil</t>
  </si>
  <si>
    <t>Dinas Kependudukan dan Catatan Sipil</t>
  </si>
  <si>
    <t>Pemberdayaan Perempuan dan Perlindungan Anak</t>
  </si>
  <si>
    <t>Badan KB dan Pemberdayaan Perempuan</t>
  </si>
  <si>
    <t>Badan Keluarga Berencana dan Keluarga Sejahtera</t>
  </si>
  <si>
    <t>Sosial</t>
  </si>
  <si>
    <t>Dinas Sosial</t>
  </si>
  <si>
    <t>Ketenagakerjaan</t>
  </si>
  <si>
    <t>Dinas Tenaga Kerja dan Transmigrasi</t>
  </si>
  <si>
    <t>Koperasi dan Usaha Kecil Menengah</t>
  </si>
  <si>
    <t>KOPERASI</t>
  </si>
  <si>
    <t>Dinas Koperasi, UKM, Perindustrian dan Perdagangan</t>
  </si>
  <si>
    <t>Penanaman Modal</t>
  </si>
  <si>
    <t>Badan Pelayanan Perizinan Terpadu &amp; Penanaman Modal</t>
  </si>
  <si>
    <t>Kebudayaan</t>
  </si>
  <si>
    <t>Dinas Kebudayaan dan Pariwisata</t>
  </si>
  <si>
    <t xml:space="preserve"> Pemuda dan Olahraga </t>
  </si>
  <si>
    <t>Dinas Kepemudaan dan Olahraga</t>
  </si>
  <si>
    <t>Kesatuan Bangsa dan Politik Dalam Negeri</t>
  </si>
  <si>
    <t>Badan Kesatuan Bangsa, Politik dan Linmas</t>
  </si>
  <si>
    <t>Badan Satuan Polisi Pamong Praja</t>
  </si>
  <si>
    <t xml:space="preserve">Otonomi Daerah, Pemerintahan Umum, Administrasi Keuangan Daerah, Perangkat Daerah, Kepegawaian </t>
  </si>
  <si>
    <t>Dewan Perwakilan Rakyat Daerah</t>
  </si>
  <si>
    <t>Sekretariat Daerah</t>
  </si>
  <si>
    <t>Sekretariat DPRD</t>
  </si>
  <si>
    <t>Dinas Pendapatan, Pengelolaan Keuangan dan Asset Daerah</t>
  </si>
  <si>
    <t>Inspektorat Daerah</t>
  </si>
  <si>
    <t>Badan Kepegawaian Daerah</t>
  </si>
  <si>
    <t>Kecamatan Banawa</t>
  </si>
  <si>
    <t>Kecamatan Banawa Tengah</t>
  </si>
  <si>
    <t>Kecamatan Banawa Selatan</t>
  </si>
  <si>
    <t>Kecamatan Rio Pakava</t>
  </si>
  <si>
    <t>Kecamatan Sindue</t>
  </si>
  <si>
    <t>Kecamatan Sindue Tombusabora</t>
  </si>
  <si>
    <t>Kecamatan Sindue Tobata</t>
  </si>
  <si>
    <t>Kecamatan Sirenja</t>
  </si>
  <si>
    <t>Kecamatan Balaesang</t>
  </si>
  <si>
    <t>Kecamatan Dampelas</t>
  </si>
  <si>
    <t>Kecamatan Sojol</t>
  </si>
  <si>
    <t>Kecamatan Sojol Utara</t>
  </si>
  <si>
    <t>Kecamatan Tanantovea</t>
  </si>
  <si>
    <t>Kecamatan Labuan</t>
  </si>
  <si>
    <t>Kecamatan Pinembani</t>
  </si>
  <si>
    <t>Kecamatan Balaesang Tanjung</t>
  </si>
  <si>
    <t>Sekretariat Korpri</t>
  </si>
  <si>
    <t>Badan Penanggulangan Bencana Daerah</t>
  </si>
  <si>
    <t>Ketahanan Pangan</t>
  </si>
  <si>
    <t>Badan Ketahanan Pangan</t>
  </si>
  <si>
    <t>Pemberdayaan Masyarakat dan Pemerintah Desa</t>
  </si>
  <si>
    <t>Badan Pemberdayaan Masyarakat dan Pemerintah Desa</t>
  </si>
  <si>
    <t>Statistik</t>
  </si>
  <si>
    <t>Kearsipan</t>
  </si>
  <si>
    <t>Komunikasi dan Informatika</t>
  </si>
  <si>
    <t>HUMAS</t>
  </si>
  <si>
    <t>Sekretariat (Bag. Humas)</t>
  </si>
  <si>
    <t>SETDA</t>
  </si>
  <si>
    <t>URUSAN PILIHAN</t>
  </si>
  <si>
    <t>Pertanian</t>
  </si>
  <si>
    <t>Dinas Pertanian, Peternakan dan Kesehatan Hewan</t>
  </si>
  <si>
    <t>Badan Pelaksana Penyuluhan Pertanian, Perikanan dan Kehutanan</t>
  </si>
  <si>
    <t>PERTANAHAN</t>
  </si>
  <si>
    <t>Dinas Kehutanan dan Perkebunan</t>
  </si>
  <si>
    <t>Kehutanan</t>
  </si>
  <si>
    <t>HUTBUN</t>
  </si>
  <si>
    <t>Energi dan Sumber Daya Mineral</t>
  </si>
  <si>
    <t>Dinas Energi dan Sumber Daya Mineral</t>
  </si>
  <si>
    <t>Pariwisata</t>
  </si>
  <si>
    <t>Kelautan dan Perikanan</t>
  </si>
  <si>
    <t>Dinas Kelautan dan Perikanan</t>
  </si>
  <si>
    <t>Perdagangan</t>
  </si>
  <si>
    <t>Industri</t>
  </si>
  <si>
    <t>Ketransmigrasian</t>
  </si>
  <si>
    <t>Total Belanja  Langsung</t>
  </si>
  <si>
    <t>Total Belanja Tidak Langsung</t>
  </si>
  <si>
    <t>Total Belanja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</si>
</sst>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1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double">
        <color auto="1"/>
      </left>
      <right style="thin">
        <color auto="1"/>
      </right>
      <top style="double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hair">
        <color auto="1"/>
      </bottom>
      <diagonal/>
    </border>
    <border>
      <left style="double">
        <color auto="1"/>
      </left>
      <right style="thin">
        <color auto="1"/>
      </right>
      <top style="hair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double">
        <color auto="1"/>
      </right>
      <top style="hair">
        <color auto="1"/>
      </top>
      <bottom style="thin">
        <color indexed="64"/>
      </bottom>
      <diagonal/>
    </border>
    <border>
      <left style="double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double">
        <color auto="1"/>
      </right>
      <top/>
      <bottom style="hair">
        <color auto="1"/>
      </bottom>
      <diagonal/>
    </border>
    <border>
      <left style="double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double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double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double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double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auto="1"/>
      </left>
      <right style="thin">
        <color auto="1"/>
      </right>
      <top/>
      <bottom/>
      <diagonal/>
    </border>
    <border>
      <left style="thin">
        <color auto="1"/>
      </left>
      <right style="double">
        <color auto="1"/>
      </right>
      <top/>
      <bottom/>
      <diagonal/>
    </border>
    <border>
      <left style="double">
        <color auto="1"/>
      </left>
      <right style="thin">
        <color auto="1"/>
      </right>
      <top style="hair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hair">
        <color auto="1"/>
      </top>
      <bottom style="double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98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 vertical="center" inden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9" xfId="0" applyFont="1" applyBorder="1"/>
    <xf numFmtId="0" fontId="2" fillId="0" borderId="10" xfId="0" applyFont="1" applyBorder="1"/>
    <xf numFmtId="0" fontId="2" fillId="0" borderId="10" xfId="0" applyFont="1" applyBorder="1" applyAlignment="1">
      <alignment horizontal="right" vertical="center" indent="1"/>
    </xf>
    <xf numFmtId="0" fontId="2" fillId="0" borderId="11" xfId="0" applyFont="1" applyBorder="1"/>
    <xf numFmtId="0" fontId="3" fillId="0" borderId="12" xfId="0" applyFont="1" applyBorder="1" applyAlignment="1">
      <alignment horizontal="left" vertical="center" indent="1"/>
    </xf>
    <xf numFmtId="0" fontId="3" fillId="0" borderId="13" xfId="0" applyFont="1" applyBorder="1" applyAlignment="1">
      <alignment horizontal="left" vertical="center" indent="1"/>
    </xf>
    <xf numFmtId="3" fontId="3" fillId="0" borderId="13" xfId="0" applyNumberFormat="1" applyFont="1" applyBorder="1" applyAlignment="1">
      <alignment horizontal="right" vertical="center" indent="1"/>
    </xf>
    <xf numFmtId="37" fontId="3" fillId="0" borderId="13" xfId="0" applyNumberFormat="1" applyFont="1" applyBorder="1" applyAlignment="1">
      <alignment horizontal="right" vertical="center" indent="1"/>
    </xf>
    <xf numFmtId="0" fontId="3" fillId="0" borderId="14" xfId="0" applyFont="1" applyBorder="1"/>
    <xf numFmtId="0" fontId="3" fillId="0" borderId="0" xfId="0" applyFont="1"/>
    <xf numFmtId="0" fontId="3" fillId="0" borderId="13" xfId="0" applyFont="1" applyBorder="1" applyAlignment="1">
      <alignment horizontal="left" vertical="center" wrapText="1" indent="1"/>
    </xf>
    <xf numFmtId="0" fontId="3" fillId="0" borderId="13" xfId="0" applyFont="1" applyBorder="1" applyAlignment="1">
      <alignment horizontal="right" vertical="center" indent="1"/>
    </xf>
    <xf numFmtId="164" fontId="3" fillId="0" borderId="13" xfId="1" applyNumberFormat="1" applyFont="1" applyBorder="1" applyAlignment="1">
      <alignment horizontal="right" vertical="center" indent="1"/>
    </xf>
    <xf numFmtId="0" fontId="2" fillId="0" borderId="12" xfId="0" applyFont="1" applyBorder="1" applyAlignment="1">
      <alignment horizontal="left" vertical="center" indent="1"/>
    </xf>
    <xf numFmtId="0" fontId="2" fillId="0" borderId="13" xfId="0" applyFont="1" applyBorder="1" applyAlignment="1">
      <alignment horizontal="left" vertical="center" wrapText="1" indent="1"/>
    </xf>
    <xf numFmtId="3" fontId="2" fillId="0" borderId="13" xfId="0" applyNumberFormat="1" applyFont="1" applyBorder="1" applyAlignment="1">
      <alignment horizontal="right" vertical="center" indent="1"/>
    </xf>
    <xf numFmtId="164" fontId="2" fillId="0" borderId="13" xfId="1" applyNumberFormat="1" applyFont="1" applyBorder="1" applyAlignment="1">
      <alignment horizontal="right" vertical="center" indent="1"/>
    </xf>
    <xf numFmtId="0" fontId="2" fillId="0" borderId="14" xfId="0" applyFont="1" applyBorder="1"/>
    <xf numFmtId="0" fontId="3" fillId="0" borderId="15" xfId="0" applyFont="1" applyBorder="1" applyAlignment="1">
      <alignment horizontal="center"/>
    </xf>
    <xf numFmtId="0" fontId="3" fillId="0" borderId="0" xfId="0" applyFont="1" applyAlignment="1">
      <alignment horizontal="center"/>
    </xf>
    <xf numFmtId="164" fontId="2" fillId="0" borderId="0" xfId="1" applyNumberFormat="1" applyFont="1"/>
    <xf numFmtId="164" fontId="3" fillId="0" borderId="0" xfId="1" applyNumberFormat="1" applyFont="1"/>
    <xf numFmtId="0" fontId="4" fillId="0" borderId="12" xfId="0" applyFont="1" applyBorder="1" applyAlignment="1">
      <alignment horizontal="left" vertical="center" indent="1"/>
    </xf>
    <xf numFmtId="0" fontId="4" fillId="0" borderId="13" xfId="0" applyFont="1" applyBorder="1" applyAlignment="1">
      <alignment horizontal="left" vertical="center" wrapText="1" indent="1"/>
    </xf>
    <xf numFmtId="3" fontId="4" fillId="0" borderId="13" xfId="0" applyNumberFormat="1" applyFont="1" applyBorder="1" applyAlignment="1">
      <alignment horizontal="right" vertical="center" indent="1"/>
    </xf>
    <xf numFmtId="164" fontId="4" fillId="0" borderId="13" xfId="1" applyNumberFormat="1" applyFont="1" applyBorder="1" applyAlignment="1">
      <alignment horizontal="right" vertical="center" indent="1"/>
    </xf>
    <xf numFmtId="0" fontId="4" fillId="0" borderId="14" xfId="0" applyFont="1" applyBorder="1"/>
    <xf numFmtId="0" fontId="4" fillId="0" borderId="0" xfId="0" applyFont="1"/>
    <xf numFmtId="0" fontId="5" fillId="0" borderId="12" xfId="0" applyFont="1" applyBorder="1" applyAlignment="1">
      <alignment horizontal="left" vertical="center" indent="1"/>
    </xf>
    <xf numFmtId="0" fontId="5" fillId="0" borderId="13" xfId="0" applyFont="1" applyBorder="1" applyAlignment="1">
      <alignment horizontal="left" vertical="center" wrapText="1" indent="1"/>
    </xf>
    <xf numFmtId="3" fontId="5" fillId="0" borderId="13" xfId="0" applyNumberFormat="1" applyFont="1" applyBorder="1" applyAlignment="1">
      <alignment horizontal="right" vertical="center" indent="1"/>
    </xf>
    <xf numFmtId="164" fontId="5" fillId="0" borderId="13" xfId="1" applyNumberFormat="1" applyFont="1" applyBorder="1" applyAlignment="1">
      <alignment horizontal="right" vertical="center" indent="1"/>
    </xf>
    <xf numFmtId="0" fontId="5" fillId="0" borderId="14" xfId="0" applyFont="1" applyBorder="1"/>
    <xf numFmtId="0" fontId="5" fillId="0" borderId="0" xfId="0" applyFont="1"/>
    <xf numFmtId="0" fontId="2" fillId="0" borderId="16" xfId="0" applyFont="1" applyBorder="1" applyAlignment="1">
      <alignment horizontal="left" vertical="center" indent="1"/>
    </xf>
    <xf numFmtId="0" fontId="2" fillId="0" borderId="17" xfId="0" applyFont="1" applyBorder="1" applyAlignment="1">
      <alignment horizontal="left" vertical="center" wrapText="1" indent="1"/>
    </xf>
    <xf numFmtId="3" fontId="2" fillId="0" borderId="17" xfId="0" applyNumberFormat="1" applyFont="1" applyBorder="1" applyAlignment="1">
      <alignment horizontal="right" vertical="center" indent="1"/>
    </xf>
    <xf numFmtId="4" fontId="2" fillId="0" borderId="17" xfId="0" applyNumberFormat="1" applyFont="1" applyBorder="1" applyAlignment="1">
      <alignment horizontal="right" vertical="center" indent="1"/>
    </xf>
    <xf numFmtId="164" fontId="2" fillId="0" borderId="17" xfId="1" applyNumberFormat="1" applyFont="1" applyBorder="1" applyAlignment="1">
      <alignment horizontal="right" vertical="center" indent="1"/>
    </xf>
    <xf numFmtId="0" fontId="2" fillId="0" borderId="18" xfId="0" applyFont="1" applyBorder="1"/>
    <xf numFmtId="0" fontId="6" fillId="0" borderId="12" xfId="0" applyFont="1" applyBorder="1" applyAlignment="1">
      <alignment horizontal="left" vertical="center" indent="1"/>
    </xf>
    <xf numFmtId="0" fontId="6" fillId="0" borderId="14" xfId="0" applyFont="1" applyBorder="1"/>
    <xf numFmtId="0" fontId="6" fillId="0" borderId="0" xfId="0" applyFont="1"/>
    <xf numFmtId="0" fontId="3" fillId="0" borderId="9" xfId="0" applyFont="1" applyBorder="1" applyAlignment="1">
      <alignment horizontal="left" vertical="center" indent="1"/>
    </xf>
    <xf numFmtId="0" fontId="3" fillId="0" borderId="10" xfId="0" applyFont="1" applyBorder="1" applyAlignment="1">
      <alignment horizontal="left" vertical="center" wrapText="1" indent="1"/>
    </xf>
    <xf numFmtId="3" fontId="3" fillId="0" borderId="10" xfId="0" applyNumberFormat="1" applyFont="1" applyBorder="1" applyAlignment="1">
      <alignment horizontal="right" vertical="center" indent="1"/>
    </xf>
    <xf numFmtId="164" fontId="3" fillId="0" borderId="10" xfId="1" applyNumberFormat="1" applyFont="1" applyBorder="1" applyAlignment="1">
      <alignment horizontal="right" vertical="center" indent="1"/>
    </xf>
    <xf numFmtId="0" fontId="3" fillId="0" borderId="11" xfId="0" applyFont="1" applyBorder="1"/>
    <xf numFmtId="2" fontId="3" fillId="0" borderId="12" xfId="0" applyNumberFormat="1" applyFont="1" applyBorder="1" applyAlignment="1">
      <alignment horizontal="left" vertical="center" indent="1"/>
    </xf>
    <xf numFmtId="0" fontId="2" fillId="0" borderId="13" xfId="0" applyFont="1" applyBorder="1" applyAlignment="1">
      <alignment horizontal="right" vertical="center" indent="1"/>
    </xf>
    <xf numFmtId="3" fontId="4" fillId="0" borderId="0" xfId="0" applyNumberFormat="1" applyFont="1"/>
    <xf numFmtId="0" fontId="2" fillId="0" borderId="0" xfId="0" applyFont="1" applyAlignment="1">
      <alignment horizontal="center"/>
    </xf>
    <xf numFmtId="0" fontId="2" fillId="0" borderId="9" xfId="0" applyFont="1" applyBorder="1" applyAlignment="1">
      <alignment horizontal="left" vertical="center" indent="1"/>
    </xf>
    <xf numFmtId="0" fontId="2" fillId="0" borderId="10" xfId="0" applyFont="1" applyBorder="1" applyAlignment="1">
      <alignment horizontal="left" vertical="center" wrapText="1" indent="1"/>
    </xf>
    <xf numFmtId="3" fontId="2" fillId="0" borderId="19" xfId="0" applyNumberFormat="1" applyFont="1" applyBorder="1" applyAlignment="1">
      <alignment horizontal="right" vertical="center" indent="1"/>
    </xf>
    <xf numFmtId="0" fontId="2" fillId="0" borderId="20" xfId="0" applyFont="1" applyBorder="1"/>
    <xf numFmtId="0" fontId="2" fillId="0" borderId="7" xfId="0" applyFont="1" applyBorder="1"/>
    <xf numFmtId="0" fontId="2" fillId="0" borderId="7" xfId="0" applyFont="1" applyBorder="1" applyAlignment="1">
      <alignment horizontal="right" vertical="center" indent="1"/>
    </xf>
    <xf numFmtId="164" fontId="2" fillId="0" borderId="7" xfId="1" applyNumberFormat="1" applyFont="1" applyBorder="1" applyAlignment="1">
      <alignment horizontal="right" vertical="center" indent="1"/>
    </xf>
    <xf numFmtId="0" fontId="2" fillId="0" borderId="21" xfId="0" applyFont="1" applyBorder="1"/>
    <xf numFmtId="0" fontId="2" fillId="0" borderId="22" xfId="0" applyFont="1" applyBorder="1"/>
    <xf numFmtId="0" fontId="2" fillId="0" borderId="19" xfId="0" applyFont="1" applyBorder="1"/>
    <xf numFmtId="0" fontId="2" fillId="0" borderId="19" xfId="0" applyFont="1" applyBorder="1" applyAlignment="1">
      <alignment horizontal="right" vertical="center" indent="1"/>
    </xf>
    <xf numFmtId="164" fontId="2" fillId="0" borderId="19" xfId="1" applyNumberFormat="1" applyFont="1" applyBorder="1" applyAlignment="1">
      <alignment horizontal="right" vertical="center" indent="1"/>
    </xf>
    <xf numFmtId="0" fontId="2" fillId="0" borderId="23" xfId="0" applyFont="1" applyBorder="1"/>
    <xf numFmtId="0" fontId="2" fillId="0" borderId="15" xfId="0" applyFont="1" applyBorder="1" applyAlignment="1">
      <alignment horizontal="center"/>
    </xf>
    <xf numFmtId="43" fontId="3" fillId="0" borderId="0" xfId="1" applyFont="1"/>
    <xf numFmtId="43" fontId="2" fillId="0" borderId="0" xfId="0" applyNumberFormat="1" applyFont="1"/>
    <xf numFmtId="0" fontId="3" fillId="0" borderId="10" xfId="0" applyFont="1" applyBorder="1" applyAlignment="1">
      <alignment horizontal="right" vertical="center" indent="1"/>
    </xf>
    <xf numFmtId="0" fontId="2" fillId="0" borderId="5" xfId="0" applyFont="1" applyBorder="1" applyAlignment="1">
      <alignment horizontal="left" vertical="center" indent="1"/>
    </xf>
    <xf numFmtId="0" fontId="2" fillId="0" borderId="6" xfId="0" applyFont="1" applyBorder="1" applyAlignment="1">
      <alignment horizontal="left" vertical="center" wrapText="1" indent="1"/>
    </xf>
    <xf numFmtId="3" fontId="2" fillId="0" borderId="6" xfId="0" applyNumberFormat="1" applyFont="1" applyBorder="1" applyAlignment="1">
      <alignment horizontal="right" vertical="center" indent="1"/>
    </xf>
    <xf numFmtId="4" fontId="2" fillId="0" borderId="6" xfId="0" applyNumberFormat="1" applyFont="1" applyBorder="1" applyAlignment="1">
      <alignment horizontal="right" vertical="center" indent="1"/>
    </xf>
    <xf numFmtId="164" fontId="2" fillId="0" borderId="6" xfId="1" applyNumberFormat="1" applyFont="1" applyBorder="1" applyAlignment="1">
      <alignment horizontal="right" vertical="center" indent="1"/>
    </xf>
    <xf numFmtId="0" fontId="2" fillId="0" borderId="8" xfId="0" applyFont="1" applyBorder="1"/>
    <xf numFmtId="0" fontId="3" fillId="0" borderId="10" xfId="0" applyFont="1" applyBorder="1" applyAlignment="1">
      <alignment horizontal="left" vertical="center" indent="1"/>
    </xf>
    <xf numFmtId="37" fontId="3" fillId="0" borderId="10" xfId="0" applyNumberFormat="1" applyFont="1" applyBorder="1" applyAlignment="1">
      <alignment horizontal="right" vertical="center" indent="1"/>
    </xf>
    <xf numFmtId="37" fontId="3" fillId="0" borderId="0" xfId="0" applyNumberFormat="1" applyFont="1" applyAlignment="1">
      <alignment horizontal="center" vertical="center"/>
    </xf>
    <xf numFmtId="37" fontId="3" fillId="0" borderId="0" xfId="0" applyNumberFormat="1" applyFont="1"/>
    <xf numFmtId="0" fontId="3" fillId="0" borderId="24" xfId="0" applyFont="1" applyBorder="1" applyAlignment="1">
      <alignment horizontal="left" vertical="center" indent="1"/>
    </xf>
    <xf numFmtId="0" fontId="3" fillId="0" borderId="25" xfId="0" applyFont="1" applyBorder="1" applyAlignment="1">
      <alignment horizontal="left" vertical="center" indent="1"/>
    </xf>
    <xf numFmtId="37" fontId="3" fillId="0" borderId="25" xfId="0" applyNumberFormat="1" applyFont="1" applyBorder="1" applyAlignment="1">
      <alignment horizontal="right" vertical="center" indent="1"/>
    </xf>
    <xf numFmtId="0" fontId="3" fillId="0" borderId="26" xfId="0" applyFont="1" applyBorder="1"/>
    <xf numFmtId="37" fontId="2" fillId="0" borderId="0" xfId="0" applyNumberFormat="1" applyFont="1" applyAlignment="1">
      <alignment horizontal="right" vertical="center" indent="1"/>
    </xf>
    <xf numFmtId="4" fontId="2" fillId="0" borderId="0" xfId="0" applyNumberFormat="1" applyFont="1" applyAlignment="1">
      <alignment horizontal="right" vertical="center" indent="1"/>
    </xf>
    <xf numFmtId="3" fontId="2" fillId="0" borderId="0" xfId="0" applyNumberFormat="1" applyFont="1" applyAlignment="1">
      <alignment horizontal="right" vertical="center" inden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APPEDA\DATA%20NET\DOKUMEN%20NET%20Perubahan%202016\TABEL%20koreksi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 P "/>
      <sheetName val="BL P koreksi"/>
      <sheetName val="Hitung Apbdp koreksi (2)"/>
      <sheetName val="Hitung Apbdp koreksi (3)"/>
      <sheetName val="Tabel 4.4"/>
      <sheetName val="Hitung Apbdp"/>
      <sheetName val="APBD 2016 PERUBAHAN NET"/>
      <sheetName val="BERDASARKAN SKPD koreksi"/>
      <sheetName val="TABEL BAB 4 (2)"/>
      <sheetName val="BERDASARKAN URUSAN pembhasn"/>
      <sheetName val="BERDASARKAN URUSAN koreksi"/>
      <sheetName val="TABEL BAB 4 (1)"/>
      <sheetName val="BERDASARKAN URUSAN"/>
      <sheetName val="TABEL BAB 2"/>
      <sheetName val="TABEL 4 (4)"/>
      <sheetName val="TABEL BAB 5 CETAK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>
        <row r="21">
          <cell r="C21">
            <v>567079602630</v>
          </cell>
        </row>
      </sheetData>
      <sheetData sheetId="7">
        <row r="56">
          <cell r="E56">
            <v>-80630649029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3:N118"/>
  <sheetViews>
    <sheetView tabSelected="1" zoomScale="85" zoomScaleNormal="85" workbookViewId="0">
      <selection activeCell="E10" sqref="E10"/>
    </sheetView>
  </sheetViews>
  <sheetFormatPr defaultRowHeight="15" x14ac:dyDescent="0.25"/>
  <cols>
    <col min="1" max="1" width="7.85546875" style="1" customWidth="1"/>
    <col min="2" max="2" width="38.28515625" style="1" customWidth="1"/>
    <col min="3" max="4" width="20.42578125" style="2" customWidth="1"/>
    <col min="5" max="5" width="18.42578125" style="2" customWidth="1"/>
    <col min="6" max="6" width="9.42578125" style="1" customWidth="1"/>
    <col min="7" max="7" width="9.140625" style="1"/>
    <col min="8" max="9" width="20.5703125" style="1" customWidth="1"/>
    <col min="10" max="11" width="16.28515625" style="1" customWidth="1"/>
    <col min="12" max="12" width="9.140625" style="1"/>
    <col min="13" max="14" width="18.5703125" style="1" customWidth="1"/>
    <col min="15" max="16384" width="9.140625" style="1"/>
  </cols>
  <sheetData>
    <row r="3" spans="1:14" ht="15.75" thickBot="1" x14ac:dyDescent="0.3"/>
    <row r="4" spans="1:14" s="7" customFormat="1" ht="21.75" customHeight="1" thickTop="1" x14ac:dyDescent="0.25">
      <c r="A4" s="3" t="s">
        <v>0</v>
      </c>
      <c r="B4" s="4" t="s">
        <v>1</v>
      </c>
      <c r="C4" s="5" t="s">
        <v>2</v>
      </c>
      <c r="D4" s="5"/>
      <c r="E4" s="4" t="s">
        <v>3</v>
      </c>
      <c r="F4" s="6" t="s">
        <v>4</v>
      </c>
    </row>
    <row r="5" spans="1:14" s="7" customFormat="1" ht="57" x14ac:dyDescent="0.25">
      <c r="A5" s="8"/>
      <c r="B5" s="9"/>
      <c r="C5" s="10" t="s">
        <v>5</v>
      </c>
      <c r="D5" s="10" t="s">
        <v>6</v>
      </c>
      <c r="E5" s="9"/>
      <c r="F5" s="11"/>
    </row>
    <row r="6" spans="1:14" x14ac:dyDescent="0.25">
      <c r="A6" s="12"/>
      <c r="B6" s="13"/>
      <c r="C6" s="14"/>
      <c r="D6" s="14"/>
      <c r="E6" s="14"/>
      <c r="F6" s="15"/>
    </row>
    <row r="7" spans="1:14" s="21" customFormat="1" ht="14.25" x14ac:dyDescent="0.2">
      <c r="A7" s="16">
        <v>1</v>
      </c>
      <c r="B7" s="17" t="s">
        <v>7</v>
      </c>
      <c r="C7" s="18">
        <f>SUM(C9:C85)</f>
        <v>597280566348</v>
      </c>
      <c r="D7" s="18">
        <f t="shared" ref="D7:E7" si="0">SUM(D9:D85)</f>
        <v>584892984105.28003</v>
      </c>
      <c r="E7" s="19">
        <f t="shared" si="0"/>
        <v>-12387582242.720001</v>
      </c>
      <c r="F7" s="20"/>
    </row>
    <row r="8" spans="1:14" s="21" customFormat="1" ht="14.25" x14ac:dyDescent="0.2">
      <c r="A8" s="16">
        <v>1.01</v>
      </c>
      <c r="B8" s="22" t="s">
        <v>8</v>
      </c>
      <c r="C8" s="23"/>
      <c r="D8" s="23"/>
      <c r="E8" s="24"/>
      <c r="F8" s="20"/>
    </row>
    <row r="9" spans="1:14" x14ac:dyDescent="0.25">
      <c r="A9" s="25"/>
      <c r="B9" s="26" t="s">
        <v>9</v>
      </c>
      <c r="C9" s="27">
        <v>139507160700</v>
      </c>
      <c r="D9" s="27">
        <v>47967003107</v>
      </c>
      <c r="E9" s="28">
        <f>D9-C9</f>
        <v>-91540157593</v>
      </c>
      <c r="F9" s="29"/>
    </row>
    <row r="10" spans="1:14" ht="30" x14ac:dyDescent="0.25">
      <c r="A10" s="25"/>
      <c r="B10" s="26" t="s">
        <v>10</v>
      </c>
      <c r="C10" s="27">
        <v>3077147200</v>
      </c>
      <c r="D10" s="27">
        <v>3105836800</v>
      </c>
      <c r="E10" s="28">
        <f t="shared" ref="E10:E95" si="1">D10-C10</f>
        <v>28689600</v>
      </c>
      <c r="F10" s="29"/>
    </row>
    <row r="11" spans="1:14" s="21" customFormat="1" ht="14.25" x14ac:dyDescent="0.2">
      <c r="A11" s="16">
        <v>1.02</v>
      </c>
      <c r="B11" s="22" t="s">
        <v>11</v>
      </c>
      <c r="C11" s="18"/>
      <c r="D11" s="18"/>
      <c r="E11" s="24">
        <f t="shared" si="1"/>
        <v>0</v>
      </c>
      <c r="F11" s="20"/>
    </row>
    <row r="12" spans="1:14" x14ac:dyDescent="0.25">
      <c r="A12" s="25"/>
      <c r="B12" s="26" t="s">
        <v>12</v>
      </c>
      <c r="C12" s="27">
        <v>95773205571</v>
      </c>
      <c r="D12" s="27">
        <v>93176278849</v>
      </c>
      <c r="E12" s="28">
        <f t="shared" si="1"/>
        <v>-2596926722</v>
      </c>
      <c r="F12" s="29"/>
    </row>
    <row r="13" spans="1:14" ht="30" x14ac:dyDescent="0.25">
      <c r="A13" s="25"/>
      <c r="B13" s="26" t="s">
        <v>13</v>
      </c>
      <c r="C13" s="27">
        <v>34249110000</v>
      </c>
      <c r="D13" s="27">
        <v>35843202552.279999</v>
      </c>
      <c r="E13" s="28">
        <f t="shared" si="1"/>
        <v>1594092552.2799988</v>
      </c>
      <c r="F13" s="29"/>
      <c r="M13" s="30" t="s">
        <v>14</v>
      </c>
      <c r="N13" s="30"/>
    </row>
    <row r="14" spans="1:14" s="21" customFormat="1" x14ac:dyDescent="0.2">
      <c r="A14" s="16">
        <v>1.03</v>
      </c>
      <c r="B14" s="22" t="s">
        <v>15</v>
      </c>
      <c r="C14" s="18"/>
      <c r="D14" s="18"/>
      <c r="E14" s="24">
        <f t="shared" si="1"/>
        <v>0</v>
      </c>
      <c r="F14" s="20"/>
      <c r="H14" s="31" t="s">
        <v>16</v>
      </c>
      <c r="I14" s="31"/>
      <c r="J14" s="31" t="s">
        <v>17</v>
      </c>
      <c r="K14" s="31"/>
      <c r="M14" s="27">
        <v>140770419455</v>
      </c>
      <c r="N14" s="27">
        <v>151283623285</v>
      </c>
    </row>
    <row r="15" spans="1:14" x14ac:dyDescent="0.25">
      <c r="A15" s="25"/>
      <c r="B15" s="26" t="s">
        <v>18</v>
      </c>
      <c r="C15" s="27">
        <f>M14-C17-C19</f>
        <v>138348618455</v>
      </c>
      <c r="D15" s="27">
        <f>210333590460-D17-D19</f>
        <v>207062739460</v>
      </c>
      <c r="E15" s="28">
        <f t="shared" si="1"/>
        <v>68714121005</v>
      </c>
      <c r="F15" s="29"/>
      <c r="H15" s="32">
        <v>1385941000</v>
      </c>
      <c r="I15" s="32">
        <v>1385941000</v>
      </c>
      <c r="J15" s="32">
        <v>453970000</v>
      </c>
      <c r="K15" s="32">
        <v>453970000</v>
      </c>
    </row>
    <row r="16" spans="1:14" s="21" customFormat="1" ht="14.25" x14ac:dyDescent="0.2">
      <c r="A16" s="16">
        <v>1.04</v>
      </c>
      <c r="B16" s="22" t="s">
        <v>19</v>
      </c>
      <c r="C16" s="18"/>
      <c r="D16" s="18"/>
      <c r="E16" s="24">
        <f t="shared" si="1"/>
        <v>0</v>
      </c>
      <c r="F16" s="20"/>
      <c r="H16" s="33">
        <v>301005000</v>
      </c>
      <c r="I16" s="33">
        <v>301005000</v>
      </c>
      <c r="J16" s="33">
        <v>134885000</v>
      </c>
      <c r="K16" s="33">
        <v>134885000</v>
      </c>
    </row>
    <row r="17" spans="1:11" x14ac:dyDescent="0.25">
      <c r="A17" s="25"/>
      <c r="B17" s="26" t="s">
        <v>18</v>
      </c>
      <c r="C17" s="27">
        <f>H18</f>
        <v>1832946000</v>
      </c>
      <c r="D17" s="27">
        <v>2681996000</v>
      </c>
      <c r="E17" s="28">
        <f t="shared" si="1"/>
        <v>849050000</v>
      </c>
      <c r="F17" s="29"/>
      <c r="H17" s="32">
        <v>146000000</v>
      </c>
      <c r="I17" s="32">
        <v>146000000</v>
      </c>
      <c r="J17" s="32"/>
      <c r="K17" s="32"/>
    </row>
    <row r="18" spans="1:11" s="21" customFormat="1" ht="14.25" x14ac:dyDescent="0.2">
      <c r="A18" s="16">
        <v>1.05</v>
      </c>
      <c r="B18" s="22" t="s">
        <v>20</v>
      </c>
      <c r="C18" s="18"/>
      <c r="D18" s="18"/>
      <c r="E18" s="24">
        <f t="shared" si="1"/>
        <v>0</v>
      </c>
      <c r="F18" s="20"/>
      <c r="H18" s="33">
        <f>SUM(H15:H17)</f>
        <v>1832946000</v>
      </c>
      <c r="I18" s="33">
        <f>SUM(I15:I17)</f>
        <v>1832946000</v>
      </c>
      <c r="J18" s="33">
        <f>SUM(J15:J17)</f>
        <v>588855000</v>
      </c>
      <c r="K18" s="33">
        <f>SUM(K15:K17)</f>
        <v>588855000</v>
      </c>
    </row>
    <row r="19" spans="1:11" x14ac:dyDescent="0.25">
      <c r="A19" s="25"/>
      <c r="B19" s="26" t="s">
        <v>18</v>
      </c>
      <c r="C19" s="27">
        <f>J18</f>
        <v>588855000</v>
      </c>
      <c r="D19" s="27">
        <f>K18</f>
        <v>588855000</v>
      </c>
      <c r="E19" s="28">
        <f t="shared" si="1"/>
        <v>0</v>
      </c>
      <c r="F19" s="29"/>
    </row>
    <row r="20" spans="1:11" ht="15" customHeight="1" x14ac:dyDescent="0.25">
      <c r="A20" s="25"/>
      <c r="B20" s="26" t="s">
        <v>21</v>
      </c>
      <c r="C20" s="27">
        <v>66000000</v>
      </c>
      <c r="D20" s="27">
        <v>66000000</v>
      </c>
      <c r="E20" s="28">
        <f t="shared" si="1"/>
        <v>0</v>
      </c>
      <c r="F20" s="29"/>
    </row>
    <row r="21" spans="1:11" s="21" customFormat="1" ht="14.25" x14ac:dyDescent="0.2">
      <c r="A21" s="16">
        <v>1.06</v>
      </c>
      <c r="B21" s="22" t="s">
        <v>22</v>
      </c>
      <c r="C21" s="18"/>
      <c r="D21" s="18"/>
      <c r="E21" s="24">
        <f t="shared" si="1"/>
        <v>0</v>
      </c>
      <c r="F21" s="20"/>
      <c r="H21" s="30" t="s">
        <v>23</v>
      </c>
      <c r="I21" s="30"/>
    </row>
    <row r="22" spans="1:11" ht="30" x14ac:dyDescent="0.25">
      <c r="A22" s="25"/>
      <c r="B22" s="26" t="s">
        <v>24</v>
      </c>
      <c r="C22" s="27">
        <f>H22-C80-C20</f>
        <v>9649643207</v>
      </c>
      <c r="D22" s="27">
        <v>9848700707</v>
      </c>
      <c r="E22" s="28">
        <f t="shared" si="1"/>
        <v>199057500</v>
      </c>
      <c r="F22" s="29"/>
      <c r="H22" s="27">
        <v>10085648207</v>
      </c>
      <c r="I22" s="27">
        <v>10085648207</v>
      </c>
    </row>
    <row r="23" spans="1:11" s="21" customFormat="1" ht="14.25" x14ac:dyDescent="0.2">
      <c r="A23" s="16">
        <v>1.07</v>
      </c>
      <c r="B23" s="22" t="s">
        <v>25</v>
      </c>
      <c r="C23" s="18"/>
      <c r="D23" s="18"/>
      <c r="E23" s="24">
        <f t="shared" si="1"/>
        <v>0</v>
      </c>
      <c r="F23" s="20"/>
    </row>
    <row r="24" spans="1:11" ht="30" x14ac:dyDescent="0.25">
      <c r="A24" s="25"/>
      <c r="B24" s="26" t="s">
        <v>26</v>
      </c>
      <c r="C24" s="27">
        <v>9355911000</v>
      </c>
      <c r="D24" s="27">
        <v>8993999000</v>
      </c>
      <c r="E24" s="28">
        <f t="shared" si="1"/>
        <v>-361912000</v>
      </c>
      <c r="F24" s="29"/>
    </row>
    <row r="25" spans="1:11" s="21" customFormat="1" ht="14.25" x14ac:dyDescent="0.2">
      <c r="A25" s="16">
        <v>1.08</v>
      </c>
      <c r="B25" s="22" t="s">
        <v>27</v>
      </c>
      <c r="C25" s="18"/>
      <c r="D25" s="18"/>
      <c r="E25" s="24">
        <f t="shared" si="1"/>
        <v>0</v>
      </c>
      <c r="F25" s="20"/>
    </row>
    <row r="26" spans="1:11" x14ac:dyDescent="0.25">
      <c r="A26" s="25"/>
      <c r="B26" s="26" t="s">
        <v>28</v>
      </c>
      <c r="C26" s="27">
        <v>6584562916</v>
      </c>
      <c r="D26" s="27">
        <v>6346445866</v>
      </c>
      <c r="E26" s="28">
        <f t="shared" si="1"/>
        <v>-238117050</v>
      </c>
      <c r="F26" s="29"/>
    </row>
    <row r="27" spans="1:11" s="21" customFormat="1" ht="14.25" x14ac:dyDescent="0.2">
      <c r="A27" s="16">
        <v>1.0900000000000001</v>
      </c>
      <c r="B27" s="22" t="s">
        <v>29</v>
      </c>
      <c r="C27" s="18"/>
      <c r="D27" s="18"/>
      <c r="E27" s="24">
        <f t="shared" si="1"/>
        <v>0</v>
      </c>
      <c r="F27" s="20"/>
    </row>
    <row r="28" spans="1:11" x14ac:dyDescent="0.25">
      <c r="A28" s="25"/>
      <c r="B28" s="26" t="s">
        <v>30</v>
      </c>
      <c r="C28" s="27">
        <v>2685217550</v>
      </c>
      <c r="D28" s="27">
        <v>2297891550</v>
      </c>
      <c r="E28" s="28">
        <f t="shared" si="1"/>
        <v>-387326000</v>
      </c>
      <c r="F28" s="29"/>
    </row>
    <row r="29" spans="1:11" s="21" customFormat="1" ht="14.25" x14ac:dyDescent="0.2">
      <c r="A29" s="16">
        <v>1.1000000000000001</v>
      </c>
      <c r="B29" s="22" t="s">
        <v>31</v>
      </c>
      <c r="C29" s="18"/>
      <c r="D29" s="18"/>
      <c r="E29" s="24">
        <f t="shared" si="1"/>
        <v>0</v>
      </c>
      <c r="F29" s="20"/>
    </row>
    <row r="30" spans="1:11" x14ac:dyDescent="0.25">
      <c r="A30" s="25"/>
      <c r="B30" s="26" t="s">
        <v>32</v>
      </c>
      <c r="C30" s="27">
        <v>3216348000</v>
      </c>
      <c r="D30" s="27">
        <v>3216348000</v>
      </c>
      <c r="E30" s="28">
        <f t="shared" si="1"/>
        <v>0</v>
      </c>
      <c r="F30" s="29"/>
    </row>
    <row r="31" spans="1:11" s="21" customFormat="1" ht="28.5" x14ac:dyDescent="0.2">
      <c r="A31" s="16">
        <v>1.1100000000000001</v>
      </c>
      <c r="B31" s="22" t="s">
        <v>33</v>
      </c>
      <c r="C31" s="18"/>
      <c r="D31" s="18"/>
      <c r="E31" s="24">
        <f t="shared" si="1"/>
        <v>0</v>
      </c>
      <c r="F31" s="20"/>
    </row>
    <row r="32" spans="1:11" s="39" customFormat="1" ht="30" x14ac:dyDescent="0.25">
      <c r="A32" s="34"/>
      <c r="B32" s="35" t="s">
        <v>34</v>
      </c>
      <c r="C32" s="36">
        <v>4926730000</v>
      </c>
      <c r="D32" s="36">
        <v>4595835000</v>
      </c>
      <c r="E32" s="37">
        <f t="shared" si="1"/>
        <v>-330895000</v>
      </c>
      <c r="F32" s="38"/>
    </row>
    <row r="33" spans="1:9" s="45" customFormat="1" ht="28.5" x14ac:dyDescent="0.2">
      <c r="A33" s="40">
        <v>1.1200000000000001</v>
      </c>
      <c r="B33" s="41" t="s">
        <v>35</v>
      </c>
      <c r="C33" s="42"/>
      <c r="D33" s="42"/>
      <c r="E33" s="43">
        <f t="shared" si="1"/>
        <v>0</v>
      </c>
      <c r="F33" s="44"/>
    </row>
    <row r="34" spans="1:9" s="39" customFormat="1" ht="30" x14ac:dyDescent="0.25">
      <c r="A34" s="34"/>
      <c r="B34" s="35" t="s">
        <v>34</v>
      </c>
      <c r="C34" s="36">
        <v>3644261000</v>
      </c>
      <c r="D34" s="36">
        <v>3769261000</v>
      </c>
      <c r="E34" s="37">
        <f t="shared" si="1"/>
        <v>125000000</v>
      </c>
      <c r="F34" s="38"/>
    </row>
    <row r="35" spans="1:9" s="21" customFormat="1" ht="14.25" x14ac:dyDescent="0.2">
      <c r="A35" s="16">
        <v>1.1299999999999999</v>
      </c>
      <c r="B35" s="22" t="s">
        <v>36</v>
      </c>
      <c r="C35" s="18"/>
      <c r="D35" s="18"/>
      <c r="E35" s="24">
        <f t="shared" si="1"/>
        <v>0</v>
      </c>
      <c r="F35" s="20"/>
    </row>
    <row r="36" spans="1:9" x14ac:dyDescent="0.25">
      <c r="A36" s="25"/>
      <c r="B36" s="26" t="s">
        <v>37</v>
      </c>
      <c r="C36" s="27">
        <v>4879920000</v>
      </c>
      <c r="D36" s="27">
        <v>5004920000</v>
      </c>
      <c r="E36" s="28">
        <f t="shared" si="1"/>
        <v>125000000</v>
      </c>
      <c r="F36" s="29"/>
    </row>
    <row r="37" spans="1:9" s="21" customFormat="1" ht="14.25" x14ac:dyDescent="0.2">
      <c r="A37" s="16">
        <v>1.1399999999999999</v>
      </c>
      <c r="B37" s="22" t="s">
        <v>38</v>
      </c>
      <c r="C37" s="18"/>
      <c r="D37" s="18"/>
      <c r="E37" s="24">
        <f t="shared" si="1"/>
        <v>0</v>
      </c>
      <c r="F37" s="20"/>
    </row>
    <row r="38" spans="1:9" x14ac:dyDescent="0.25">
      <c r="A38" s="25"/>
      <c r="B38" s="26" t="s">
        <v>39</v>
      </c>
      <c r="C38" s="27">
        <v>5556124019</v>
      </c>
      <c r="D38" s="27">
        <v>5901124014</v>
      </c>
      <c r="E38" s="28">
        <f t="shared" si="1"/>
        <v>344999995</v>
      </c>
      <c r="F38" s="29"/>
    </row>
    <row r="39" spans="1:9" s="21" customFormat="1" ht="14.25" x14ac:dyDescent="0.2">
      <c r="A39" s="16">
        <v>1.1499999999999999</v>
      </c>
      <c r="B39" s="22" t="s">
        <v>40</v>
      </c>
      <c r="C39" s="18"/>
      <c r="D39" s="23"/>
      <c r="E39" s="24">
        <f t="shared" si="1"/>
        <v>0</v>
      </c>
      <c r="F39" s="20"/>
      <c r="H39" s="30" t="s">
        <v>41</v>
      </c>
      <c r="I39" s="30"/>
    </row>
    <row r="40" spans="1:9" ht="30" x14ac:dyDescent="0.25">
      <c r="A40" s="46"/>
      <c r="B40" s="47" t="s">
        <v>42</v>
      </c>
      <c r="C40" s="48">
        <v>5973421848</v>
      </c>
      <c r="D40" s="49">
        <v>5875692140</v>
      </c>
      <c r="E40" s="50">
        <f t="shared" si="1"/>
        <v>-97729708</v>
      </c>
      <c r="F40" s="51"/>
      <c r="H40" s="48">
        <v>19103449848</v>
      </c>
      <c r="I40" s="49">
        <v>25446982121</v>
      </c>
    </row>
    <row r="41" spans="1:9" s="21" customFormat="1" ht="14.25" x14ac:dyDescent="0.2">
      <c r="A41" s="16">
        <v>1.1599999999999999</v>
      </c>
      <c r="B41" s="22" t="s">
        <v>43</v>
      </c>
      <c r="C41" s="18"/>
      <c r="D41" s="23"/>
      <c r="E41" s="24">
        <f t="shared" si="1"/>
        <v>0</v>
      </c>
      <c r="F41" s="20"/>
    </row>
    <row r="42" spans="1:9" s="54" customFormat="1" ht="30" x14ac:dyDescent="0.25">
      <c r="A42" s="52"/>
      <c r="B42" s="35" t="s">
        <v>44</v>
      </c>
      <c r="C42" s="27">
        <v>2834634000</v>
      </c>
      <c r="D42" s="27">
        <v>2726778000</v>
      </c>
      <c r="E42" s="37">
        <f t="shared" si="1"/>
        <v>-107856000</v>
      </c>
      <c r="F42" s="53"/>
    </row>
    <row r="43" spans="1:9" s="21" customFormat="1" ht="14.25" x14ac:dyDescent="0.2">
      <c r="A43" s="55">
        <v>1.17</v>
      </c>
      <c r="B43" s="56" t="s">
        <v>45</v>
      </c>
      <c r="C43" s="57"/>
      <c r="D43" s="57"/>
      <c r="E43" s="58">
        <f t="shared" si="1"/>
        <v>0</v>
      </c>
      <c r="F43" s="59"/>
    </row>
    <row r="44" spans="1:9" x14ac:dyDescent="0.25">
      <c r="A44" s="25"/>
      <c r="B44" s="26" t="s">
        <v>46</v>
      </c>
      <c r="C44" s="36">
        <v>3138667260</v>
      </c>
      <c r="D44" s="36">
        <v>3503289260</v>
      </c>
      <c r="E44" s="28">
        <f t="shared" si="1"/>
        <v>364622000</v>
      </c>
      <c r="F44" s="29"/>
    </row>
    <row r="45" spans="1:9" s="21" customFormat="1" ht="14.25" x14ac:dyDescent="0.2">
      <c r="A45" s="16">
        <v>1.18</v>
      </c>
      <c r="B45" s="22" t="s">
        <v>47</v>
      </c>
      <c r="C45" s="18"/>
      <c r="D45" s="18"/>
      <c r="E45" s="24">
        <f t="shared" si="1"/>
        <v>0</v>
      </c>
      <c r="F45" s="20"/>
    </row>
    <row r="46" spans="1:9" x14ac:dyDescent="0.25">
      <c r="A46" s="25"/>
      <c r="B46" s="26" t="s">
        <v>48</v>
      </c>
      <c r="C46" s="27">
        <v>6737716000</v>
      </c>
      <c r="D46" s="27">
        <v>6777716000</v>
      </c>
      <c r="E46" s="28">
        <f t="shared" si="1"/>
        <v>40000000</v>
      </c>
      <c r="F46" s="29"/>
    </row>
    <row r="47" spans="1:9" s="21" customFormat="1" ht="28.5" x14ac:dyDescent="0.2">
      <c r="A47" s="16">
        <v>1.19</v>
      </c>
      <c r="B47" s="22" t="s">
        <v>49</v>
      </c>
      <c r="C47" s="18"/>
      <c r="D47" s="18"/>
      <c r="E47" s="24">
        <f t="shared" si="1"/>
        <v>0</v>
      </c>
      <c r="F47" s="20"/>
    </row>
    <row r="48" spans="1:9" ht="30" x14ac:dyDescent="0.25">
      <c r="A48" s="25"/>
      <c r="B48" s="26" t="s">
        <v>50</v>
      </c>
      <c r="C48" s="27">
        <v>2349344599</v>
      </c>
      <c r="D48" s="27">
        <v>2349344599</v>
      </c>
      <c r="E48" s="28">
        <f t="shared" si="1"/>
        <v>0</v>
      </c>
      <c r="F48" s="29"/>
    </row>
    <row r="49" spans="1:6" x14ac:dyDescent="0.25">
      <c r="A49" s="25"/>
      <c r="B49" s="26" t="s">
        <v>51</v>
      </c>
      <c r="C49" s="27">
        <v>3435162223</v>
      </c>
      <c r="D49" s="27">
        <v>3776521639</v>
      </c>
      <c r="E49" s="28">
        <f t="shared" si="1"/>
        <v>341359416</v>
      </c>
      <c r="F49" s="29"/>
    </row>
    <row r="50" spans="1:6" s="21" customFormat="1" ht="57" x14ac:dyDescent="0.2">
      <c r="A50" s="60">
        <v>1.2</v>
      </c>
      <c r="B50" s="22" t="s">
        <v>52</v>
      </c>
      <c r="C50" s="18"/>
      <c r="D50" s="23"/>
      <c r="E50" s="24">
        <f t="shared" si="1"/>
        <v>0</v>
      </c>
      <c r="F50" s="20"/>
    </row>
    <row r="51" spans="1:6" x14ac:dyDescent="0.25">
      <c r="A51" s="25"/>
      <c r="B51" s="26" t="s">
        <v>53</v>
      </c>
      <c r="C51" s="27"/>
      <c r="D51" s="61"/>
      <c r="E51" s="28">
        <f t="shared" si="1"/>
        <v>0</v>
      </c>
      <c r="F51" s="29"/>
    </row>
    <row r="52" spans="1:6" x14ac:dyDescent="0.25">
      <c r="A52" s="25"/>
      <c r="B52" s="26" t="s">
        <v>54</v>
      </c>
      <c r="C52" s="27">
        <f>H88-H85-H92</f>
        <v>26265794593</v>
      </c>
      <c r="D52" s="27">
        <v>27503120593</v>
      </c>
      <c r="E52" s="28">
        <f t="shared" si="1"/>
        <v>1237326000</v>
      </c>
      <c r="F52" s="29"/>
    </row>
    <row r="53" spans="1:6" x14ac:dyDescent="0.25">
      <c r="A53" s="25"/>
      <c r="B53" s="26" t="s">
        <v>55</v>
      </c>
      <c r="C53" s="27">
        <v>17385013775</v>
      </c>
      <c r="D53" s="27">
        <v>20130013775</v>
      </c>
      <c r="E53" s="28">
        <f t="shared" si="1"/>
        <v>2745000000</v>
      </c>
      <c r="F53" s="29"/>
    </row>
    <row r="54" spans="1:6" ht="30" x14ac:dyDescent="0.25">
      <c r="A54" s="25"/>
      <c r="B54" s="26" t="s">
        <v>56</v>
      </c>
      <c r="C54" s="27">
        <v>18996263700</v>
      </c>
      <c r="D54" s="27">
        <v>22651609062</v>
      </c>
      <c r="E54" s="28">
        <f t="shared" si="1"/>
        <v>3655345362</v>
      </c>
      <c r="F54" s="29"/>
    </row>
    <row r="55" spans="1:6" x14ac:dyDescent="0.25">
      <c r="A55" s="25"/>
      <c r="B55" s="26" t="s">
        <v>57</v>
      </c>
      <c r="C55" s="27">
        <v>4284188909</v>
      </c>
      <c r="D55" s="27">
        <v>4269188909</v>
      </c>
      <c r="E55" s="28">
        <f t="shared" si="1"/>
        <v>-15000000</v>
      </c>
      <c r="F55" s="29"/>
    </row>
    <row r="56" spans="1:6" x14ac:dyDescent="0.25">
      <c r="A56" s="25"/>
      <c r="B56" s="26" t="s">
        <v>58</v>
      </c>
      <c r="C56" s="27">
        <v>9064165270</v>
      </c>
      <c r="D56" s="27">
        <v>9208665270</v>
      </c>
      <c r="E56" s="28">
        <f t="shared" si="1"/>
        <v>144500000</v>
      </c>
      <c r="F56" s="29"/>
    </row>
    <row r="57" spans="1:6" x14ac:dyDescent="0.25">
      <c r="A57" s="25"/>
      <c r="B57" s="26" t="s">
        <v>59</v>
      </c>
      <c r="C57" s="27">
        <v>2725093505</v>
      </c>
      <c r="D57" s="27">
        <v>2920093505</v>
      </c>
      <c r="E57" s="28">
        <f t="shared" si="1"/>
        <v>195000000</v>
      </c>
      <c r="F57" s="29"/>
    </row>
    <row r="58" spans="1:6" x14ac:dyDescent="0.25">
      <c r="A58" s="25"/>
      <c r="B58" s="26" t="s">
        <v>60</v>
      </c>
      <c r="C58" s="27">
        <v>306513999</v>
      </c>
      <c r="D58" s="27">
        <v>321513999</v>
      </c>
      <c r="E58" s="28">
        <f t="shared" si="1"/>
        <v>15000000</v>
      </c>
      <c r="F58" s="29"/>
    </row>
    <row r="59" spans="1:6" x14ac:dyDescent="0.25">
      <c r="A59" s="25"/>
      <c r="B59" s="26" t="s">
        <v>61</v>
      </c>
      <c r="C59" s="27">
        <v>451578673</v>
      </c>
      <c r="D59" s="27">
        <v>466578673</v>
      </c>
      <c r="E59" s="28">
        <f t="shared" si="1"/>
        <v>15000000</v>
      </c>
      <c r="F59" s="29"/>
    </row>
    <row r="60" spans="1:6" x14ac:dyDescent="0.25">
      <c r="A60" s="25"/>
      <c r="B60" s="26" t="s">
        <v>62</v>
      </c>
      <c r="C60" s="27">
        <v>511694000</v>
      </c>
      <c r="D60" s="27">
        <v>526694000</v>
      </c>
      <c r="E60" s="28">
        <f t="shared" si="1"/>
        <v>15000000</v>
      </c>
      <c r="F60" s="29"/>
    </row>
    <row r="61" spans="1:6" x14ac:dyDescent="0.25">
      <c r="A61" s="25"/>
      <c r="B61" s="26" t="s">
        <v>63</v>
      </c>
      <c r="C61" s="27">
        <v>432023780</v>
      </c>
      <c r="D61" s="27">
        <v>447023780</v>
      </c>
      <c r="E61" s="28">
        <f t="shared" si="1"/>
        <v>15000000</v>
      </c>
      <c r="F61" s="29"/>
    </row>
    <row r="62" spans="1:6" x14ac:dyDescent="0.25">
      <c r="A62" s="25"/>
      <c r="B62" s="26" t="s">
        <v>64</v>
      </c>
      <c r="C62" s="27">
        <v>285965783</v>
      </c>
      <c r="D62" s="27">
        <v>300965783</v>
      </c>
      <c r="E62" s="28">
        <f t="shared" si="1"/>
        <v>15000000</v>
      </c>
      <c r="F62" s="29"/>
    </row>
    <row r="63" spans="1:6" x14ac:dyDescent="0.25">
      <c r="A63" s="25"/>
      <c r="B63" s="26" t="s">
        <v>65</v>
      </c>
      <c r="C63" s="27">
        <v>285965783</v>
      </c>
      <c r="D63" s="27">
        <v>300965783</v>
      </c>
      <c r="E63" s="28">
        <f t="shared" si="1"/>
        <v>15000000</v>
      </c>
      <c r="F63" s="29"/>
    </row>
    <row r="64" spans="1:6" x14ac:dyDescent="0.25">
      <c r="A64" s="25"/>
      <c r="B64" s="26" t="s">
        <v>66</v>
      </c>
      <c r="C64" s="27">
        <v>449596316</v>
      </c>
      <c r="D64" s="27">
        <v>464596316</v>
      </c>
      <c r="E64" s="28">
        <f t="shared" si="1"/>
        <v>15000000</v>
      </c>
      <c r="F64" s="29"/>
    </row>
    <row r="65" spans="1:6" x14ac:dyDescent="0.25">
      <c r="A65" s="25"/>
      <c r="B65" s="26" t="s">
        <v>67</v>
      </c>
      <c r="C65" s="27">
        <v>391991081</v>
      </c>
      <c r="D65" s="27">
        <v>406991081</v>
      </c>
      <c r="E65" s="28">
        <f t="shared" si="1"/>
        <v>15000000</v>
      </c>
      <c r="F65" s="29"/>
    </row>
    <row r="66" spans="1:6" x14ac:dyDescent="0.25">
      <c r="A66" s="25"/>
      <c r="B66" s="26" t="s">
        <v>68</v>
      </c>
      <c r="C66" s="27">
        <v>462242305</v>
      </c>
      <c r="D66" s="27">
        <v>477242305</v>
      </c>
      <c r="E66" s="28">
        <f t="shared" si="1"/>
        <v>15000000</v>
      </c>
      <c r="F66" s="29"/>
    </row>
    <row r="67" spans="1:6" x14ac:dyDescent="0.25">
      <c r="A67" s="25"/>
      <c r="B67" s="26" t="s">
        <v>69</v>
      </c>
      <c r="C67" s="27">
        <v>346056084</v>
      </c>
      <c r="D67" s="27">
        <v>361056084</v>
      </c>
      <c r="E67" s="28">
        <f t="shared" si="1"/>
        <v>15000000</v>
      </c>
      <c r="F67" s="29"/>
    </row>
    <row r="68" spans="1:6" x14ac:dyDescent="0.25">
      <c r="A68" s="25"/>
      <c r="B68" s="26" t="s">
        <v>70</v>
      </c>
      <c r="C68" s="27">
        <v>356870974</v>
      </c>
      <c r="D68" s="27">
        <v>371870974</v>
      </c>
      <c r="E68" s="28">
        <f t="shared" si="1"/>
        <v>15000000</v>
      </c>
      <c r="F68" s="29"/>
    </row>
    <row r="69" spans="1:6" x14ac:dyDescent="0.25">
      <c r="A69" s="25"/>
      <c r="B69" s="26" t="s">
        <v>71</v>
      </c>
      <c r="C69" s="27">
        <v>370910182</v>
      </c>
      <c r="D69" s="27">
        <v>385910182</v>
      </c>
      <c r="E69" s="28">
        <f t="shared" si="1"/>
        <v>15000000</v>
      </c>
      <c r="F69" s="29"/>
    </row>
    <row r="70" spans="1:6" x14ac:dyDescent="0.25">
      <c r="A70" s="25"/>
      <c r="B70" s="26" t="s">
        <v>72</v>
      </c>
      <c r="C70" s="27">
        <v>289244006</v>
      </c>
      <c r="D70" s="27">
        <v>304244006</v>
      </c>
      <c r="E70" s="28">
        <f t="shared" si="1"/>
        <v>15000000</v>
      </c>
      <c r="F70" s="29"/>
    </row>
    <row r="71" spans="1:6" x14ac:dyDescent="0.25">
      <c r="A71" s="25"/>
      <c r="B71" s="26" t="s">
        <v>73</v>
      </c>
      <c r="C71" s="27">
        <v>362682285</v>
      </c>
      <c r="D71" s="27">
        <v>377682285</v>
      </c>
      <c r="E71" s="28">
        <f t="shared" si="1"/>
        <v>15000000</v>
      </c>
      <c r="F71" s="29"/>
    </row>
    <row r="72" spans="1:6" x14ac:dyDescent="0.25">
      <c r="A72" s="25"/>
      <c r="B72" s="26" t="s">
        <v>74</v>
      </c>
      <c r="C72" s="27">
        <v>385183683</v>
      </c>
      <c r="D72" s="27">
        <v>400183683</v>
      </c>
      <c r="E72" s="28">
        <f t="shared" si="1"/>
        <v>15000000</v>
      </c>
      <c r="F72" s="29"/>
    </row>
    <row r="73" spans="1:6" x14ac:dyDescent="0.25">
      <c r="A73" s="25"/>
      <c r="B73" s="26" t="s">
        <v>75</v>
      </c>
      <c r="C73" s="27">
        <v>985149800</v>
      </c>
      <c r="D73" s="27">
        <v>1076149800</v>
      </c>
      <c r="E73" s="28">
        <f t="shared" si="1"/>
        <v>91000000</v>
      </c>
      <c r="F73" s="29"/>
    </row>
    <row r="74" spans="1:6" x14ac:dyDescent="0.25">
      <c r="A74" s="25"/>
      <c r="B74" s="26" t="s">
        <v>76</v>
      </c>
      <c r="C74" s="27">
        <v>9835436000</v>
      </c>
      <c r="D74" s="27">
        <v>11722687500</v>
      </c>
      <c r="E74" s="28">
        <f t="shared" si="1"/>
        <v>1887251500</v>
      </c>
      <c r="F74" s="29"/>
    </row>
    <row r="75" spans="1:6" s="21" customFormat="1" ht="14.25" x14ac:dyDescent="0.2">
      <c r="A75" s="16">
        <v>1.21</v>
      </c>
      <c r="B75" s="22" t="s">
        <v>77</v>
      </c>
      <c r="C75" s="18"/>
      <c r="D75" s="23"/>
      <c r="E75" s="24">
        <f t="shared" si="1"/>
        <v>0</v>
      </c>
      <c r="F75" s="20"/>
    </row>
    <row r="76" spans="1:6" x14ac:dyDescent="0.25">
      <c r="A76" s="25"/>
      <c r="B76" s="26" t="s">
        <v>78</v>
      </c>
      <c r="C76" s="27">
        <v>3828174018</v>
      </c>
      <c r="D76" s="27">
        <v>3696174018</v>
      </c>
      <c r="E76" s="28">
        <f t="shared" si="1"/>
        <v>-132000000</v>
      </c>
      <c r="F76" s="29"/>
    </row>
    <row r="77" spans="1:6" s="21" customFormat="1" ht="28.5" x14ac:dyDescent="0.2">
      <c r="A77" s="16">
        <v>1.22</v>
      </c>
      <c r="B77" s="22" t="s">
        <v>79</v>
      </c>
      <c r="C77" s="18"/>
      <c r="D77" s="23"/>
      <c r="E77" s="24">
        <f t="shared" si="1"/>
        <v>0</v>
      </c>
      <c r="F77" s="20"/>
    </row>
    <row r="78" spans="1:6" ht="30" x14ac:dyDescent="0.25">
      <c r="A78" s="25"/>
      <c r="B78" s="26" t="s">
        <v>80</v>
      </c>
      <c r="C78" s="27">
        <v>7422464796</v>
      </c>
      <c r="D78" s="27">
        <v>7502464796</v>
      </c>
      <c r="E78" s="28">
        <f t="shared" si="1"/>
        <v>80000000</v>
      </c>
      <c r="F78" s="29"/>
    </row>
    <row r="79" spans="1:6" s="21" customFormat="1" ht="14.25" x14ac:dyDescent="0.2">
      <c r="A79" s="16">
        <v>1.23</v>
      </c>
      <c r="B79" s="22" t="s">
        <v>81</v>
      </c>
      <c r="C79" s="18"/>
      <c r="D79" s="23"/>
      <c r="E79" s="24">
        <f t="shared" si="1"/>
        <v>0</v>
      </c>
      <c r="F79" s="20"/>
    </row>
    <row r="80" spans="1:6" s="39" customFormat="1" ht="15" customHeight="1" x14ac:dyDescent="0.25">
      <c r="A80" s="34"/>
      <c r="B80" s="35" t="s">
        <v>21</v>
      </c>
      <c r="C80" s="36">
        <v>370005000</v>
      </c>
      <c r="D80" s="36">
        <v>422617500</v>
      </c>
      <c r="E80" s="37">
        <f t="shared" si="1"/>
        <v>52612500</v>
      </c>
      <c r="F80" s="38"/>
    </row>
    <row r="81" spans="1:9" s="21" customFormat="1" ht="14.25" x14ac:dyDescent="0.2">
      <c r="A81" s="16">
        <v>1.24</v>
      </c>
      <c r="B81" s="22" t="s">
        <v>82</v>
      </c>
      <c r="C81" s="18"/>
      <c r="D81" s="23"/>
      <c r="E81" s="24">
        <f t="shared" si="1"/>
        <v>0</v>
      </c>
      <c r="F81" s="20"/>
    </row>
    <row r="82" spans="1:9" s="39" customFormat="1" ht="30" x14ac:dyDescent="0.25">
      <c r="A82" s="34"/>
      <c r="B82" s="35" t="s">
        <v>10</v>
      </c>
      <c r="C82" s="36">
        <v>266570200</v>
      </c>
      <c r="D82" s="36">
        <v>237880600</v>
      </c>
      <c r="E82" s="37">
        <f t="shared" si="1"/>
        <v>-28689600</v>
      </c>
      <c r="F82" s="38"/>
      <c r="I82" s="62">
        <f>+D52-D85</f>
        <v>25467424293</v>
      </c>
    </row>
    <row r="83" spans="1:9" s="21" customFormat="1" ht="14.25" x14ac:dyDescent="0.2">
      <c r="A83" s="16">
        <v>1.25</v>
      </c>
      <c r="B83" s="22" t="s">
        <v>83</v>
      </c>
      <c r="C83" s="18"/>
      <c r="D83" s="23"/>
      <c r="E83" s="24">
        <f t="shared" si="1"/>
        <v>0</v>
      </c>
      <c r="F83" s="20"/>
    </row>
    <row r="84" spans="1:9" ht="30" x14ac:dyDescent="0.25">
      <c r="A84" s="25"/>
      <c r="B84" s="26" t="s">
        <v>26</v>
      </c>
      <c r="C84" s="27">
        <v>127325000</v>
      </c>
      <c r="D84" s="27">
        <v>127325000</v>
      </c>
      <c r="E84" s="28">
        <f t="shared" si="1"/>
        <v>0</v>
      </c>
      <c r="F84" s="29"/>
      <c r="H84" s="63" t="s">
        <v>84</v>
      </c>
      <c r="I84" s="63"/>
    </row>
    <row r="85" spans="1:9" x14ac:dyDescent="0.25">
      <c r="A85" s="64"/>
      <c r="B85" s="65" t="s">
        <v>85</v>
      </c>
      <c r="C85" s="27">
        <v>1625696300</v>
      </c>
      <c r="D85" s="27">
        <v>2035696300</v>
      </c>
      <c r="E85" s="28">
        <f t="shared" si="1"/>
        <v>410000000</v>
      </c>
      <c r="F85" s="15"/>
      <c r="H85" s="66">
        <v>1625696300</v>
      </c>
      <c r="I85" s="66">
        <v>1625696300</v>
      </c>
    </row>
    <row r="86" spans="1:9" x14ac:dyDescent="0.25">
      <c r="A86" s="67"/>
      <c r="B86" s="68"/>
      <c r="C86" s="69"/>
      <c r="D86" s="69"/>
      <c r="E86" s="70"/>
      <c r="F86" s="71"/>
    </row>
    <row r="87" spans="1:9" x14ac:dyDescent="0.25">
      <c r="A87" s="72"/>
      <c r="B87" s="73"/>
      <c r="C87" s="74"/>
      <c r="D87" s="74"/>
      <c r="E87" s="75"/>
      <c r="F87" s="76"/>
      <c r="H87" s="77" t="s">
        <v>86</v>
      </c>
      <c r="I87" s="77"/>
    </row>
    <row r="88" spans="1:9" s="21" customFormat="1" x14ac:dyDescent="0.2">
      <c r="A88" s="55">
        <v>2</v>
      </c>
      <c r="B88" s="56" t="s">
        <v>87</v>
      </c>
      <c r="C88" s="57">
        <f>SUM(C90:C106)</f>
        <v>103766618283</v>
      </c>
      <c r="D88" s="57">
        <f t="shared" ref="D88:E88" si="2">SUM(D90:D106)</f>
        <v>112670538445</v>
      </c>
      <c r="E88" s="57">
        <f t="shared" si="2"/>
        <v>8903920162</v>
      </c>
      <c r="F88" s="59"/>
      <c r="H88" s="27">
        <v>30576708443</v>
      </c>
      <c r="I88" s="27">
        <v>30576708443</v>
      </c>
    </row>
    <row r="89" spans="1:9" s="21" customFormat="1" ht="14.25" x14ac:dyDescent="0.2">
      <c r="A89" s="16">
        <v>2.0099999999999998</v>
      </c>
      <c r="B89" s="22" t="s">
        <v>88</v>
      </c>
      <c r="C89" s="18"/>
      <c r="D89" s="23"/>
      <c r="E89" s="24">
        <f t="shared" si="1"/>
        <v>0</v>
      </c>
      <c r="F89" s="20"/>
    </row>
    <row r="90" spans="1:9" ht="30" x14ac:dyDescent="0.25">
      <c r="A90" s="25"/>
      <c r="B90" s="26" t="s">
        <v>89</v>
      </c>
      <c r="C90" s="27">
        <v>26847565618</v>
      </c>
      <c r="D90" s="27">
        <v>25926977618</v>
      </c>
      <c r="E90" s="28">
        <f t="shared" si="1"/>
        <v>-920588000</v>
      </c>
      <c r="F90" s="29"/>
    </row>
    <row r="91" spans="1:9" ht="30" x14ac:dyDescent="0.25">
      <c r="A91" s="25"/>
      <c r="B91" s="26" t="s">
        <v>90</v>
      </c>
      <c r="C91" s="27">
        <v>7112571261</v>
      </c>
      <c r="D91" s="27">
        <v>6522571261</v>
      </c>
      <c r="E91" s="28">
        <f t="shared" si="1"/>
        <v>-590000000</v>
      </c>
      <c r="F91" s="29"/>
      <c r="H91" s="77" t="s">
        <v>91</v>
      </c>
      <c r="I91" s="77"/>
    </row>
    <row r="92" spans="1:9" x14ac:dyDescent="0.25">
      <c r="A92" s="25"/>
      <c r="B92" s="26" t="s">
        <v>92</v>
      </c>
      <c r="C92" s="27">
        <f>H95-C94</f>
        <v>10000885843</v>
      </c>
      <c r="D92" s="27">
        <v>9868202000</v>
      </c>
      <c r="E92" s="28">
        <f t="shared" si="1"/>
        <v>-132683843</v>
      </c>
      <c r="F92" s="29"/>
      <c r="H92" s="27">
        <v>2685217550</v>
      </c>
      <c r="I92" s="27">
        <v>2354617550</v>
      </c>
    </row>
    <row r="93" spans="1:9" s="21" customFormat="1" ht="14.25" x14ac:dyDescent="0.2">
      <c r="A93" s="16">
        <v>2.02</v>
      </c>
      <c r="B93" s="22" t="s">
        <v>93</v>
      </c>
      <c r="C93" s="18"/>
      <c r="D93" s="23"/>
      <c r="E93" s="24">
        <f t="shared" si="1"/>
        <v>0</v>
      </c>
      <c r="F93" s="20"/>
    </row>
    <row r="94" spans="1:9" x14ac:dyDescent="0.25">
      <c r="A94" s="25"/>
      <c r="B94" s="26" t="s">
        <v>92</v>
      </c>
      <c r="C94" s="27">
        <v>4714231000</v>
      </c>
      <c r="D94" s="27">
        <v>4419682018</v>
      </c>
      <c r="E94" s="28">
        <f t="shared" si="1"/>
        <v>-294548982</v>
      </c>
      <c r="F94" s="29"/>
      <c r="H94" s="77" t="s">
        <v>94</v>
      </c>
      <c r="I94" s="77"/>
    </row>
    <row r="95" spans="1:9" s="21" customFormat="1" x14ac:dyDescent="0.2">
      <c r="A95" s="16">
        <v>2.0299999999999998</v>
      </c>
      <c r="B95" s="22" t="s">
        <v>95</v>
      </c>
      <c r="C95" s="18"/>
      <c r="D95" s="23"/>
      <c r="E95" s="24">
        <f t="shared" si="1"/>
        <v>0</v>
      </c>
      <c r="F95" s="20"/>
      <c r="H95" s="27">
        <v>14715116843</v>
      </c>
      <c r="I95" s="27">
        <v>14408822843</v>
      </c>
    </row>
    <row r="96" spans="1:9" s="39" customFormat="1" x14ac:dyDescent="0.25">
      <c r="A96" s="34"/>
      <c r="B96" s="35" t="s">
        <v>96</v>
      </c>
      <c r="C96" s="36">
        <v>11107700100</v>
      </c>
      <c r="D96" s="36">
        <v>13207700100</v>
      </c>
      <c r="E96" s="37">
        <f t="shared" ref="E96:E106" si="3">D96-C96</f>
        <v>2100000000</v>
      </c>
      <c r="F96" s="38"/>
    </row>
    <row r="97" spans="1:9" s="21" customFormat="1" x14ac:dyDescent="0.2">
      <c r="A97" s="16">
        <v>2.04</v>
      </c>
      <c r="B97" s="22" t="s">
        <v>97</v>
      </c>
      <c r="C97" s="18"/>
      <c r="D97" s="23"/>
      <c r="E97" s="24">
        <f t="shared" si="3"/>
        <v>0</v>
      </c>
      <c r="F97" s="20"/>
      <c r="H97" s="27">
        <v>10000885843</v>
      </c>
      <c r="I97" s="27">
        <v>10000885843</v>
      </c>
    </row>
    <row r="98" spans="1:9" s="39" customFormat="1" x14ac:dyDescent="0.25">
      <c r="A98" s="34"/>
      <c r="B98" s="35" t="s">
        <v>46</v>
      </c>
      <c r="C98" s="36">
        <v>15279895540</v>
      </c>
      <c r="D98" s="36">
        <v>15805773540</v>
      </c>
      <c r="E98" s="37">
        <f t="shared" si="3"/>
        <v>525878000</v>
      </c>
      <c r="F98" s="38"/>
    </row>
    <row r="99" spans="1:9" s="21" customFormat="1" ht="14.25" x14ac:dyDescent="0.2">
      <c r="A99" s="16">
        <v>2.0499999999999998</v>
      </c>
      <c r="B99" s="22" t="s">
        <v>98</v>
      </c>
      <c r="C99" s="18"/>
      <c r="D99" s="23"/>
      <c r="E99" s="24">
        <f t="shared" si="3"/>
        <v>0</v>
      </c>
      <c r="F99" s="20"/>
      <c r="I99" s="78">
        <v>120000000</v>
      </c>
    </row>
    <row r="100" spans="1:9" x14ac:dyDescent="0.25">
      <c r="A100" s="25"/>
      <c r="B100" s="26" t="s">
        <v>99</v>
      </c>
      <c r="C100" s="27">
        <v>13461081921</v>
      </c>
      <c r="D100" s="27">
        <v>13793876635</v>
      </c>
      <c r="E100" s="28">
        <f t="shared" si="3"/>
        <v>332794714</v>
      </c>
      <c r="F100" s="29"/>
      <c r="I100" s="79">
        <f>+I97-I99</f>
        <v>9880885843</v>
      </c>
    </row>
    <row r="101" spans="1:9" s="21" customFormat="1" ht="14.25" x14ac:dyDescent="0.2">
      <c r="A101" s="16">
        <v>2.06</v>
      </c>
      <c r="B101" s="22" t="s">
        <v>100</v>
      </c>
      <c r="C101" s="18"/>
      <c r="D101" s="23"/>
      <c r="E101" s="24">
        <f t="shared" si="3"/>
        <v>0</v>
      </c>
      <c r="F101" s="20"/>
    </row>
    <row r="102" spans="1:9" ht="30" x14ac:dyDescent="0.25">
      <c r="A102" s="25"/>
      <c r="B102" s="26" t="s">
        <v>42</v>
      </c>
      <c r="C102" s="27">
        <v>8491510000</v>
      </c>
      <c r="D102" s="27">
        <v>16609025338</v>
      </c>
      <c r="E102" s="28">
        <f>D102-C102</f>
        <v>8117515338</v>
      </c>
      <c r="F102" s="29"/>
    </row>
    <row r="103" spans="1:9" s="21" customFormat="1" ht="14.25" x14ac:dyDescent="0.2">
      <c r="A103" s="55">
        <v>2.0699999999999998</v>
      </c>
      <c r="B103" s="56" t="s">
        <v>101</v>
      </c>
      <c r="C103" s="57"/>
      <c r="D103" s="80"/>
      <c r="E103" s="58">
        <f t="shared" si="3"/>
        <v>0</v>
      </c>
      <c r="F103" s="59"/>
    </row>
    <row r="104" spans="1:9" s="39" customFormat="1" ht="30" x14ac:dyDescent="0.25">
      <c r="A104" s="34"/>
      <c r="B104" s="35" t="s">
        <v>42</v>
      </c>
      <c r="C104" s="27">
        <v>4638518000</v>
      </c>
      <c r="D104" s="27">
        <v>4404070935</v>
      </c>
      <c r="E104" s="37">
        <f>D104-C104</f>
        <v>-234447065</v>
      </c>
      <c r="F104" s="38"/>
    </row>
    <row r="105" spans="1:9" s="21" customFormat="1" ht="14.25" x14ac:dyDescent="0.2">
      <c r="A105" s="55">
        <v>2.08</v>
      </c>
      <c r="B105" s="56" t="s">
        <v>102</v>
      </c>
      <c r="C105" s="57"/>
      <c r="D105" s="80"/>
      <c r="E105" s="58">
        <f t="shared" si="3"/>
        <v>0</v>
      </c>
      <c r="F105" s="59"/>
    </row>
    <row r="106" spans="1:9" s="39" customFormat="1" x14ac:dyDescent="0.25">
      <c r="A106" s="34"/>
      <c r="B106" s="35" t="s">
        <v>39</v>
      </c>
      <c r="C106" s="36">
        <v>2112659000</v>
      </c>
      <c r="D106" s="36">
        <v>2112659000</v>
      </c>
      <c r="E106" s="37">
        <f t="shared" si="3"/>
        <v>0</v>
      </c>
      <c r="F106" s="38"/>
    </row>
    <row r="107" spans="1:9" x14ac:dyDescent="0.25">
      <c r="A107" s="81"/>
      <c r="B107" s="82"/>
      <c r="C107" s="83"/>
      <c r="D107" s="84"/>
      <c r="E107" s="85"/>
      <c r="F107" s="86"/>
    </row>
    <row r="108" spans="1:9" s="21" customFormat="1" ht="32.25" customHeight="1" x14ac:dyDescent="0.2">
      <c r="A108" s="55" t="s">
        <v>103</v>
      </c>
      <c r="B108" s="87"/>
      <c r="C108" s="88">
        <f>C88+C7</f>
        <v>701047184631</v>
      </c>
      <c r="D108" s="88">
        <f>D88+D7</f>
        <v>697563522550.28003</v>
      </c>
      <c r="E108" s="88">
        <f>E88+E7</f>
        <v>-3483662080.7200012</v>
      </c>
      <c r="F108" s="59"/>
      <c r="H108" s="89">
        <f>D108-C108</f>
        <v>-3483662080.7199707</v>
      </c>
      <c r="I108" s="90">
        <f>E108-'[1]BERDASARKAN SKPD koreksi'!E56</f>
        <v>77146986948.279999</v>
      </c>
    </row>
    <row r="109" spans="1:9" s="21" customFormat="1" ht="32.25" customHeight="1" x14ac:dyDescent="0.2">
      <c r="A109" s="16" t="s">
        <v>104</v>
      </c>
      <c r="B109" s="17"/>
      <c r="C109" s="19">
        <f>'[1]APBD 2016 PERUBAHAN NET'!C21</f>
        <v>567079602630</v>
      </c>
      <c r="D109" s="19">
        <v>642520425915.15002</v>
      </c>
      <c r="E109" s="88">
        <f>+D109-C109</f>
        <v>75440823285.150024</v>
      </c>
      <c r="F109" s="20"/>
      <c r="H109" s="89">
        <f>D109-C109</f>
        <v>75440823285.150024</v>
      </c>
    </row>
    <row r="110" spans="1:9" s="21" customFormat="1" ht="32.25" customHeight="1" thickBot="1" x14ac:dyDescent="0.25">
      <c r="A110" s="91" t="s">
        <v>105</v>
      </c>
      <c r="B110" s="92"/>
      <c r="C110" s="93">
        <f>C108+C109</f>
        <v>1268126787261</v>
      </c>
      <c r="D110" s="93">
        <f>D108+D109</f>
        <v>1340083948465.4302</v>
      </c>
      <c r="E110" s="93">
        <f>E108+E109</f>
        <v>71957161204.430023</v>
      </c>
      <c r="F110" s="94"/>
    </row>
    <row r="111" spans="1:9" ht="15.75" thickTop="1" x14ac:dyDescent="0.25"/>
    <row r="113" spans="4:4" x14ac:dyDescent="0.25">
      <c r="D113" s="95"/>
    </row>
    <row r="115" spans="4:4" x14ac:dyDescent="0.25">
      <c r="D115" s="95"/>
    </row>
    <row r="116" spans="4:4" x14ac:dyDescent="0.25">
      <c r="D116" s="96"/>
    </row>
    <row r="117" spans="4:4" x14ac:dyDescent="0.25">
      <c r="D117" s="96"/>
    </row>
    <row r="118" spans="4:4" x14ac:dyDescent="0.25">
      <c r="D118" s="97"/>
    </row>
  </sheetData>
  <mergeCells count="14">
    <mergeCell ref="H91:I91"/>
    <mergeCell ref="H94:I94"/>
    <mergeCell ref="H14:I14"/>
    <mergeCell ref="J14:K14"/>
    <mergeCell ref="H21:I21"/>
    <mergeCell ref="H39:I39"/>
    <mergeCell ref="H84:I84"/>
    <mergeCell ref="H87:I87"/>
    <mergeCell ref="A4:A5"/>
    <mergeCell ref="B4:B5"/>
    <mergeCell ref="C4:D4"/>
    <mergeCell ref="E4:E5"/>
    <mergeCell ref="F4:F5"/>
    <mergeCell ref="M13:N13"/>
  </mergeCells>
  <pageMargins left="0.7" right="0.7" top="0.75" bottom="0.75" header="0.3" footer="0.3"/>
  <pageSetup orientation="portrait" horizontalDpi="4294967292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BERDASARKAN URUSAN pembhasn</vt:lpstr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2016-10-06T21:26:09Z</dcterms:modified>
</cp:coreProperties>
</file>